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8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_FilterDatabase" localSheetId="0" hidden="1">'Таблица 2.8'!$A$5:$L$15</definedName>
    <definedName name="й">'[1]Index sheet'!#REF!</definedName>
    <definedName name="_xlnm.Print_Area" localSheetId="0">'Таблица 2.8'!$A$1:$D$15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15" i="1" l="1"/>
  <c r="C15" i="1"/>
  <c r="B15" i="1"/>
  <c r="L2" i="1"/>
  <c r="K2" i="1"/>
  <c r="J2" i="1"/>
  <c r="K1" i="1" a="1"/>
  <c r="J1" i="1" a="1"/>
  <c r="L1" i="1" a="1"/>
  <c r="L1" i="1" l="1"/>
  <c r="J1" i="1"/>
  <c r="K1" i="1"/>
</calcChain>
</file>

<file path=xl/sharedStrings.xml><?xml version="1.0" encoding="utf-8"?>
<sst xmlns="http://schemas.openxmlformats.org/spreadsheetml/2006/main" count="25" uniqueCount="23">
  <si>
    <t/>
  </si>
  <si>
    <t>ИТОГО</t>
  </si>
  <si>
    <t>отклонение от итоговой строки таблицы</t>
  </si>
  <si>
    <t>Таблица  2.8</t>
  </si>
  <si>
    <t>812</t>
  </si>
  <si>
    <t>05</t>
  </si>
  <si>
    <t>02</t>
  </si>
  <si>
    <t>12 4 06 11270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</si>
  <si>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</si>
  <si>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</si>
  <si>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</si>
  <si>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</si>
  <si>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</si>
  <si>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2025 год</t>
  </si>
  <si>
    <t xml:space="preserve">Новозыбковский городской округ  </t>
  </si>
  <si>
    <t xml:space="preserve">Городской округ город Фокино  </t>
  </si>
  <si>
    <t xml:space="preserve">Брянский муниципальный район   </t>
  </si>
  <si>
    <t xml:space="preserve">Выгоничский муниципальный район  </t>
  </si>
  <si>
    <t xml:space="preserve">Дятьковское городское поселение Дятьковского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</si>
  <si>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</si>
  <si>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Навлинское городское поселение Навлинского муниципального района  </t>
  </si>
  <si>
    <t xml:space="preserve">Севское городское поселение Севского муниципального района  </t>
  </si>
  <si>
    <t xml:space="preserve">Унечское городское поселение Унечского муниципального района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</si>
</sst>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sz val="10"/>
      <name val="Segoe U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Segoe U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b/>
      <sz val="9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9" fillId="0" borderId="0">
      <alignment horizontal="left" vertical="center" wrapText="1"/>
    </xf>
    <xf numFmtId="0" fontId="29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0" fillId="0" borderId="0">
      <alignment horizontal="center" vertical="center" wrapText="1"/>
    </xf>
    <xf numFmtId="0" fontId="29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7" fontId="31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32" fillId="0" borderId="0">
      <alignment horizontal="center" vertical="center" wrapText="1"/>
    </xf>
    <xf numFmtId="0" fontId="33" fillId="35" borderId="8" applyNumberFormat="0" applyFont="0" applyAlignment="0" applyProtection="0"/>
    <xf numFmtId="0" fontId="10" fillId="6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4" fillId="0" borderId="13">
      <alignment horizontal="center" vertical="top" shrinkToFit="1"/>
    </xf>
    <xf numFmtId="49" fontId="34" fillId="0" borderId="13">
      <alignment horizontal="center" vertical="top" shrinkToFit="1"/>
    </xf>
    <xf numFmtId="49" fontId="34" fillId="0" borderId="13">
      <alignment horizontal="center" vertical="top" wrapText="1"/>
    </xf>
    <xf numFmtId="49" fontId="34" fillId="0" borderId="13">
      <alignment horizontal="center" vertical="top" wrapText="1"/>
    </xf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8" fontId="3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33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Protection="0"/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0" fontId="2" fillId="0" borderId="0" applyNumberFormat="0" applyFill="0" applyBorder="0" applyAlignment="0" applyProtection="0"/>
    <xf numFmtId="0" fontId="38" fillId="0" borderId="0" applyNumberFormat="0" applyFill="0" applyBorder="0" applyProtection="0"/>
    <xf numFmtId="0" fontId="39" fillId="0" borderId="0">
      <alignment vertical="top" wrapText="1"/>
    </xf>
    <xf numFmtId="0" fontId="39" fillId="0" borderId="0">
      <alignment vertical="top" wrapText="1"/>
    </xf>
    <xf numFmtId="0" fontId="40" fillId="0" borderId="0"/>
    <xf numFmtId="0" fontId="35" fillId="0" borderId="0"/>
    <xf numFmtId="0" fontId="1" fillId="0" borderId="0"/>
    <xf numFmtId="0" fontId="1" fillId="0" borderId="0"/>
    <xf numFmtId="0" fontId="20" fillId="0" borderId="0">
      <alignment vertical="top" wrapText="1"/>
    </xf>
    <xf numFmtId="0" fontId="41" fillId="0" borderId="0"/>
    <xf numFmtId="0" fontId="35" fillId="0" borderId="0">
      <alignment vertical="top" wrapText="1"/>
    </xf>
    <xf numFmtId="0" fontId="36" fillId="0" borderId="0">
      <alignment vertical="top" wrapText="1"/>
    </xf>
    <xf numFmtId="0" fontId="40" fillId="0" borderId="0"/>
    <xf numFmtId="0" fontId="34" fillId="0" borderId="0">
      <alignment vertical="top" wrapText="1"/>
    </xf>
    <xf numFmtId="0" fontId="20" fillId="0" borderId="0">
      <alignment vertical="top" wrapText="1"/>
    </xf>
    <xf numFmtId="0" fontId="1" fillId="0" borderId="0"/>
    <xf numFmtId="0" fontId="35" fillId="0" borderId="0"/>
    <xf numFmtId="0" fontId="20" fillId="0" borderId="0">
      <alignment vertical="top" wrapText="1"/>
    </xf>
    <xf numFmtId="0" fontId="1" fillId="0" borderId="0"/>
    <xf numFmtId="0" fontId="35" fillId="0" borderId="0">
      <alignment vertical="top" wrapText="1"/>
    </xf>
    <xf numFmtId="0" fontId="36" fillId="0" borderId="0">
      <alignment vertical="top" wrapText="1"/>
    </xf>
    <xf numFmtId="0" fontId="35" fillId="0" borderId="0"/>
    <xf numFmtId="0" fontId="42" fillId="0" borderId="0"/>
    <xf numFmtId="0" fontId="35" fillId="0" borderId="0"/>
    <xf numFmtId="0" fontId="39" fillId="0" borderId="0">
      <alignment vertical="top" wrapText="1"/>
    </xf>
    <xf numFmtId="0" fontId="1" fillId="0" borderId="0"/>
    <xf numFmtId="0" fontId="39" fillId="0" borderId="0">
      <alignment vertical="top" wrapText="1"/>
    </xf>
    <xf numFmtId="0" fontId="42" fillId="0" borderId="0"/>
    <xf numFmtId="0" fontId="32" fillId="0" borderId="0">
      <alignment horizontal="center" vertical="center" wrapText="1"/>
    </xf>
    <xf numFmtId="0" fontId="42" fillId="0" borderId="0"/>
    <xf numFmtId="0" fontId="32" fillId="0" borderId="0">
      <alignment horizontal="center" vertical="center" wrapText="1"/>
    </xf>
    <xf numFmtId="0" fontId="32" fillId="0" borderId="0">
      <alignment horizontal="center" vertical="center" wrapText="1"/>
    </xf>
    <xf numFmtId="0" fontId="39" fillId="0" borderId="0">
      <alignment vertical="top" wrapText="1"/>
    </xf>
    <xf numFmtId="0" fontId="39" fillId="0" borderId="0">
      <alignment vertical="top" wrapText="1"/>
    </xf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70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71" fontId="3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31">
    <xf numFmtId="0" fontId="0" fillId="0" borderId="0" xfId="0"/>
    <xf numFmtId="0" fontId="18" fillId="0" borderId="0" xfId="5" applyFont="1" applyFill="1" applyBorder="1" applyAlignment="1">
      <alignment horizontal="center" vertical="center" wrapText="1"/>
    </xf>
    <xf numFmtId="0" fontId="19" fillId="0" borderId="0" xfId="6" applyFont="1" applyFill="1" applyBorder="1" applyAlignment="1">
      <alignment horizontal="left" vertical="center" wrapText="1"/>
    </xf>
    <xf numFmtId="0" fontId="21" fillId="0" borderId="10" xfId="7" applyFont="1" applyFill="1" applyBorder="1" applyAlignment="1">
      <alignment horizontal="center" vertical="center" wrapText="1"/>
    </xf>
    <xf numFmtId="4" fontId="21" fillId="0" borderId="10" xfId="7" applyNumberFormat="1" applyFont="1" applyFill="1" applyBorder="1" applyAlignment="1">
      <alignment horizontal="center" vertical="center" wrapText="1"/>
    </xf>
    <xf numFmtId="0" fontId="22" fillId="0" borderId="0" xfId="7" applyFont="1" applyFill="1" applyAlignment="1">
      <alignment vertical="center" wrapText="1"/>
    </xf>
    <xf numFmtId="0" fontId="23" fillId="0" borderId="0" xfId="7" applyFont="1" applyFill="1" applyAlignment="1">
      <alignment vertical="center" wrapText="1"/>
    </xf>
    <xf numFmtId="0" fontId="19" fillId="0" borderId="0" xfId="6" applyFont="1" applyFill="1" applyAlignment="1">
      <alignment horizontal="left" vertical="center" wrapText="1"/>
    </xf>
    <xf numFmtId="0" fontId="19" fillId="0" borderId="0" xfId="6" applyFont="1" applyFill="1" applyAlignment="1">
      <alignment horizontal="right" vertical="center" wrapText="1"/>
    </xf>
    <xf numFmtId="4" fontId="24" fillId="0" borderId="10" xfId="7" applyNumberFormat="1" applyFont="1" applyFill="1" applyBorder="1" applyAlignment="1">
      <alignment horizontal="center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33" borderId="0" xfId="7" applyFont="1" applyFill="1" applyBorder="1" applyAlignment="1">
      <alignment horizontal="center" vertical="center" wrapText="1"/>
    </xf>
    <xf numFmtId="0" fontId="26" fillId="0" borderId="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6" fillId="0" borderId="0" xfId="7" applyNumberFormat="1" applyFont="1" applyFill="1" applyBorder="1" applyAlignment="1">
      <alignment horizontal="center" vertical="center" wrapText="1"/>
    </xf>
    <xf numFmtId="0" fontId="27" fillId="0" borderId="0" xfId="7" applyFont="1" applyFill="1" applyBorder="1" applyAlignment="1">
      <alignment horizontal="center" vertical="center" wrapText="1"/>
    </xf>
    <xf numFmtId="4" fontId="28" fillId="34" borderId="0" xfId="7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23" fillId="0" borderId="0" xfId="7" applyFont="1" applyFill="1" applyBorder="1" applyAlignment="1">
      <alignment vertical="center" wrapText="1"/>
    </xf>
    <xf numFmtId="4" fontId="20" fillId="0" borderId="0" xfId="7" applyNumberFormat="1" applyFont="1" applyFill="1" applyBorder="1" applyAlignment="1">
      <alignment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19" fillId="0" borderId="12" xfId="1" applyNumberFormat="1" applyFont="1" applyFill="1" applyBorder="1" applyAlignment="1">
      <alignment horizontal="right"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4" fontId="23" fillId="0" borderId="0" xfId="7" applyNumberFormat="1" applyFont="1" applyFill="1" applyBorder="1" applyAlignment="1">
      <alignment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  <xf numFmtId="4" fontId="18" fillId="0" borderId="12" xfId="1" applyNumberFormat="1" applyFont="1" applyFill="1" applyBorder="1" applyAlignment="1">
      <alignment horizontal="right" vertical="center" wrapText="1"/>
    </xf>
    <xf numFmtId="4" fontId="18" fillId="0" borderId="10" xfId="1" applyNumberFormat="1" applyFont="1" applyFill="1" applyBorder="1" applyAlignment="1">
      <alignment horizontal="right" vertical="center" wrapText="1"/>
    </xf>
  </cellXfs>
  <cellStyles count="272">
    <cellStyle name="1. Заголовок приложения" xfId="8"/>
    <cellStyle name="2. Номер таблицы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2" xfId="16"/>
    <cellStyle name="20% - Акцент2 2" xfId="17"/>
    <cellStyle name="20% - Акцент3 2" xfId="18"/>
    <cellStyle name="20% - Акцент4 2" xfId="19"/>
    <cellStyle name="20% - Акцент5 2" xfId="20"/>
    <cellStyle name="20% - Акцент6 2" xfId="21"/>
    <cellStyle name="3. Заголовок таблицы" xfId="22"/>
    <cellStyle name="4. Единица измерения" xfId="23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40% - Акцент1 2" xfId="30"/>
    <cellStyle name="40% - Акцент2 2" xfId="31"/>
    <cellStyle name="40% - Акцент3 2" xfId="32"/>
    <cellStyle name="40% - Акцент4 2" xfId="33"/>
    <cellStyle name="40% - Акцент5 2" xfId="34"/>
    <cellStyle name="40% - Акцент6 2" xfId="35"/>
    <cellStyle name="5. Заголовки столбцов" xfId="36"/>
    <cellStyle name="5. Заголовки столбцов 2" xfId="37"/>
    <cellStyle name="5. Заголовки столбцов 2 2" xfId="38"/>
    <cellStyle name="5. Заголовки столбцов 3" xfId="39"/>
    <cellStyle name="6. Наименование ППО" xfId="40"/>
    <cellStyle name="6. Наименование ППО 2" xfId="41"/>
    <cellStyle name="6. Наименование ППО 2 2" xfId="42"/>
    <cellStyle name="6. Наименование ППО 3" xfId="43"/>
    <cellStyle name="60% - Accent1" xfId="44"/>
    <cellStyle name="60% - Accent2" xfId="45"/>
    <cellStyle name="60% - Accent3" xfId="46"/>
    <cellStyle name="60% - Accent4" xfId="47"/>
    <cellStyle name="60% - Accent5" xfId="48"/>
    <cellStyle name="60% - Accent6" xfId="49"/>
    <cellStyle name="7. Код ППО" xfId="50"/>
    <cellStyle name="7. Код ППО 2" xfId="51"/>
    <cellStyle name="7. Код ППО 2 2" xfId="52"/>
    <cellStyle name="7. Код ППО 3" xfId="53"/>
    <cellStyle name="8. Суммы" xfId="54"/>
    <cellStyle name="8. Суммы 2" xfId="55"/>
    <cellStyle name="8. Суммы 2 2" xfId="56"/>
    <cellStyle name="8. Суммы 3" xfId="57"/>
    <cellStyle name="Accent1" xfId="58"/>
    <cellStyle name="Accent2" xfId="59"/>
    <cellStyle name="Accent3" xfId="60"/>
    <cellStyle name="Accent4" xfId="61"/>
    <cellStyle name="Accent5" xfId="62"/>
    <cellStyle name="Accent6" xfId="63"/>
    <cellStyle name="Bad" xfId="64"/>
    <cellStyle name="Calculation" xfId="65"/>
    <cellStyle name="Check Cell" xfId="66"/>
    <cellStyle name="Excel Built-in Normal" xfId="67"/>
    <cellStyle name="Explanatory Text" xfId="68"/>
    <cellStyle name="Good" xfId="69"/>
    <cellStyle name="Heading 1" xfId="5"/>
    <cellStyle name="Heading 2" xfId="70"/>
    <cellStyle name="Heading 3" xfId="71"/>
    <cellStyle name="Heading 4" xfId="72"/>
    <cellStyle name="Input" xfId="73"/>
    <cellStyle name="Linked Cell" xfId="74"/>
    <cellStyle name="Neutral" xfId="75"/>
    <cellStyle name="Normal 2" xfId="76"/>
    <cellStyle name="Note" xfId="77"/>
    <cellStyle name="Output" xfId="78"/>
    <cellStyle name="Title" xfId="6"/>
    <cellStyle name="Total" xfId="79"/>
    <cellStyle name="Warning Text" xfId="80"/>
    <cellStyle name="xl25" xfId="81"/>
    <cellStyle name="xl25 2" xfId="82"/>
    <cellStyle name="xl30" xfId="83"/>
    <cellStyle name="xl30 2" xfId="84"/>
    <cellStyle name="Денежный [0]" xfId="3" builtinId="7"/>
    <cellStyle name="Денежный [0] 2" xfId="85"/>
    <cellStyle name="Денежный [0] 2 2" xfId="86"/>
    <cellStyle name="Денежный [0] 2 2 2" xfId="87"/>
    <cellStyle name="Денежный [0] 2 3" xfId="88"/>
    <cellStyle name="Денежный [0] 2 4" xfId="89"/>
    <cellStyle name="Денежный [0] 2 5" xfId="90"/>
    <cellStyle name="Денежный [0] 3" xfId="91"/>
    <cellStyle name="Денежный [0] 3 2" xfId="92"/>
    <cellStyle name="Денежный [0] 3 2 2" xfId="93"/>
    <cellStyle name="Денежный [0] 3 3" xfId="94"/>
    <cellStyle name="Денежный [0] 3 4" xfId="95"/>
    <cellStyle name="Денежный [0] 4" xfId="96"/>
    <cellStyle name="Денежный [0] 4 2" xfId="97"/>
    <cellStyle name="Денежный [0] 4 2 2" xfId="98"/>
    <cellStyle name="Денежный [0] 4 3" xfId="99"/>
    <cellStyle name="Денежный [0] 4 4" xfId="100"/>
    <cellStyle name="Денежный [0] 5" xfId="101"/>
    <cellStyle name="Денежный [0] 5 2" xfId="102"/>
    <cellStyle name="Денежный [0] 6" xfId="103"/>
    <cellStyle name="Денежный [0] 7" xfId="104"/>
    <cellStyle name="Денежный [0] 8" xfId="105"/>
    <cellStyle name="Денежный 2" xfId="106"/>
    <cellStyle name="Денежный 2 2" xfId="107"/>
    <cellStyle name="Денежный 2 2 2" xfId="108"/>
    <cellStyle name="Денежный 2 3" xfId="109"/>
    <cellStyle name="Денежный 2 4" xfId="110"/>
    <cellStyle name="Денежный 2 5" xfId="111"/>
    <cellStyle name="Денежный 3" xfId="112"/>
    <cellStyle name="Денежный 3 2" xfId="113"/>
    <cellStyle name="Денежный 3 2 2" xfId="114"/>
    <cellStyle name="Денежный 3 3" xfId="115"/>
    <cellStyle name="Денежный 3 4" xfId="116"/>
    <cellStyle name="Денежный 3 5" xfId="117"/>
    <cellStyle name="Денежный 4" xfId="118"/>
    <cellStyle name="Денежный 4 2" xfId="119"/>
    <cellStyle name="Денежный 4 2 2" xfId="120"/>
    <cellStyle name="Денежный 4 3" xfId="121"/>
    <cellStyle name="Денежный 4 4" xfId="122"/>
    <cellStyle name="Денежный 5" xfId="123"/>
    <cellStyle name="Денежный 5 2" xfId="124"/>
    <cellStyle name="Денежный 5 2 2" xfId="125"/>
    <cellStyle name="Денежный 5 3" xfId="126"/>
    <cellStyle name="Денежный 5 4" xfId="127"/>
    <cellStyle name="Денежный 6" xfId="128"/>
    <cellStyle name="Заголовок 1 2" xfId="129"/>
    <cellStyle name="Заголовок 1 3" xfId="130"/>
    <cellStyle name="Заголовок столбцов" xfId="131"/>
    <cellStyle name="Заголовок столбцов 2" xfId="132"/>
    <cellStyle name="Заголовок столбцов 2 2" xfId="133"/>
    <cellStyle name="Заголовок столбцов 3" xfId="134"/>
    <cellStyle name="Название 2" xfId="135"/>
    <cellStyle name="Название 3" xfId="136"/>
    <cellStyle name="Обычный" xfId="0" builtinId="0"/>
    <cellStyle name="Обычный 10" xfId="137"/>
    <cellStyle name="Обычный 11" xfId="138"/>
    <cellStyle name="Обычный 12" xfId="139"/>
    <cellStyle name="Обычный 2" xfId="7"/>
    <cellStyle name="Обычный 2 2" xfId="140"/>
    <cellStyle name="Обычный 2 2 2" xfId="141"/>
    <cellStyle name="Обычный 2 2 3" xfId="142"/>
    <cellStyle name="Обычный 2 2 4" xfId="143"/>
    <cellStyle name="Обычный 2 3" xfId="144"/>
    <cellStyle name="Обычный 2 4" xfId="145"/>
    <cellStyle name="Обычный 2 5" xfId="146"/>
    <cellStyle name="Обычный 2 6" xfId="147"/>
    <cellStyle name="Обычный 2_2019 10 10 Распределение МБТ 2020-2022" xfId="148"/>
    <cellStyle name="Обычный 3" xfId="149"/>
    <cellStyle name="Обычный 3 2" xfId="150"/>
    <cellStyle name="Обычный 3 2 2" xfId="151"/>
    <cellStyle name="Обычный 3 2 3" xfId="152"/>
    <cellStyle name="Обычный 3 3" xfId="153"/>
    <cellStyle name="Обычный 3 4" xfId="154"/>
    <cellStyle name="Обычный 3 5" xfId="155"/>
    <cellStyle name="Обычный 4" xfId="156"/>
    <cellStyle name="Обычный 4 2" xfId="157"/>
    <cellStyle name="Обычный 4 3" xfId="158"/>
    <cellStyle name="Обычный 4 4" xfId="159"/>
    <cellStyle name="Обычный 4 5" xfId="160"/>
    <cellStyle name="Обычный 4 6" xfId="161"/>
    <cellStyle name="Обычный 5" xfId="162"/>
    <cellStyle name="Обычный 5 2" xfId="163"/>
    <cellStyle name="Обычный 6" xfId="164"/>
    <cellStyle name="Обычный 6 2" xfId="165"/>
    <cellStyle name="Обычный 7" xfId="166"/>
    <cellStyle name="Обычный 8" xfId="167"/>
    <cellStyle name="Обычный 9" xfId="168"/>
    <cellStyle name="Примечание 2" xfId="169"/>
    <cellStyle name="Примечание 2 2" xfId="170"/>
    <cellStyle name="Процентный" xfId="4" builtinId="5"/>
    <cellStyle name="Процентный 2" xfId="171"/>
    <cellStyle name="Процентный 2 2" xfId="172"/>
    <cellStyle name="Процентный 2 2 2" xfId="173"/>
    <cellStyle name="Процентный 2 3" xfId="174"/>
    <cellStyle name="Процентный 2 4" xfId="175"/>
    <cellStyle name="Процентный 2 5" xfId="176"/>
    <cellStyle name="Процентный 2 6" xfId="177"/>
    <cellStyle name="Процентный 3" xfId="178"/>
    <cellStyle name="Процентный 3 2" xfId="179"/>
    <cellStyle name="Процентный 3 2 2" xfId="180"/>
    <cellStyle name="Процентный 3 3" xfId="181"/>
    <cellStyle name="Процентный 3 4" xfId="182"/>
    <cellStyle name="Процентный 4" xfId="183"/>
    <cellStyle name="Процентный 4 2" xfId="184"/>
    <cellStyle name="Процентный 4 2 2" xfId="185"/>
    <cellStyle name="Процентный 4 3" xfId="186"/>
    <cellStyle name="Процентный 4 4" xfId="187"/>
    <cellStyle name="Процентный 5" xfId="188"/>
    <cellStyle name="Процентный 5 2" xfId="189"/>
    <cellStyle name="Процентный 6" xfId="190"/>
    <cellStyle name="Процентный 7" xfId="191"/>
    <cellStyle name="Процентный 8" xfId="192"/>
    <cellStyle name="Процентный 9" xfId="193"/>
    <cellStyle name="Финансовый" xfId="1" builtinId="3"/>
    <cellStyle name="Финансовый [0]" xfId="2" builtinId="6"/>
    <cellStyle name="Финансовый [0] 2" xfId="194"/>
    <cellStyle name="Финансовый [0] 2 2" xfId="195"/>
    <cellStyle name="Финансовый [0] 2 2 2" xfId="196"/>
    <cellStyle name="Финансовый [0] 2 3" xfId="197"/>
    <cellStyle name="Финансовый [0] 2 4" xfId="198"/>
    <cellStyle name="Финансовый [0] 2 5" xfId="199"/>
    <cellStyle name="Финансовый [0] 3" xfId="200"/>
    <cellStyle name="Финансовый [0] 3 2" xfId="201"/>
    <cellStyle name="Финансовый [0] 3 2 2" xfId="202"/>
    <cellStyle name="Финансовый [0] 3 3" xfId="203"/>
    <cellStyle name="Финансовый [0] 3 4" xfId="204"/>
    <cellStyle name="Финансовый [0] 4" xfId="205"/>
    <cellStyle name="Финансовый [0] 4 2" xfId="206"/>
    <cellStyle name="Финансовый [0] 4 2 2" xfId="207"/>
    <cellStyle name="Финансовый [0] 4 3" xfId="208"/>
    <cellStyle name="Финансовый [0] 4 4" xfId="209"/>
    <cellStyle name="Финансовый [0] 5" xfId="210"/>
    <cellStyle name="Финансовый [0] 5 2" xfId="211"/>
    <cellStyle name="Финансовый [0] 5 3" xfId="212"/>
    <cellStyle name="Финансовый [0] 6" xfId="213"/>
    <cellStyle name="Финансовый [0] 7" xfId="214"/>
    <cellStyle name="Финансовый [0] 8" xfId="215"/>
    <cellStyle name="Финансовый 10" xfId="216"/>
    <cellStyle name="Финансовый 10 2" xfId="217"/>
    <cellStyle name="Финансовый 11" xfId="218"/>
    <cellStyle name="Финансовый 11 2" xfId="219"/>
    <cellStyle name="Финансовый 12" xfId="220"/>
    <cellStyle name="Финансовый 12 2" xfId="221"/>
    <cellStyle name="Финансовый 12 3" xfId="222"/>
    <cellStyle name="Финансовый 13" xfId="223"/>
    <cellStyle name="Финансовый 14" xfId="224"/>
    <cellStyle name="Финансовый 15" xfId="225"/>
    <cellStyle name="Финансовый 16" xfId="226"/>
    <cellStyle name="Финансовый 17" xfId="227"/>
    <cellStyle name="Финансовый 18" xfId="228"/>
    <cellStyle name="Финансовый 19" xfId="229"/>
    <cellStyle name="Финансовый 2" xfId="230"/>
    <cellStyle name="Финансовый 2 2" xfId="231"/>
    <cellStyle name="Финансовый 2 2 2" xfId="232"/>
    <cellStyle name="Финансовый 2 3" xfId="233"/>
    <cellStyle name="Финансовый 2 4" xfId="234"/>
    <cellStyle name="Финансовый 2 5" xfId="235"/>
    <cellStyle name="Финансовый 2 6" xfId="236"/>
    <cellStyle name="Финансовый 20" xfId="237"/>
    <cellStyle name="Финансовый 21" xfId="238"/>
    <cellStyle name="Финансовый 22" xfId="239"/>
    <cellStyle name="Финансовый 23" xfId="240"/>
    <cellStyle name="Финансовый 24" xfId="241"/>
    <cellStyle name="Финансовый 25" xfId="242"/>
    <cellStyle name="Финансовый 26" xfId="243"/>
    <cellStyle name="Финансовый 27" xfId="244"/>
    <cellStyle name="Финансовый 3" xfId="245"/>
    <cellStyle name="Финансовый 3 2" xfId="246"/>
    <cellStyle name="Финансовый 3 2 2" xfId="247"/>
    <cellStyle name="Финансовый 3 3" xfId="248"/>
    <cellStyle name="Финансовый 3 4" xfId="249"/>
    <cellStyle name="Финансовый 3 5" xfId="250"/>
    <cellStyle name="Финансовый 4" xfId="251"/>
    <cellStyle name="Финансовый 4 2" xfId="252"/>
    <cellStyle name="Финансовый 4 2 2" xfId="253"/>
    <cellStyle name="Финансовый 4 3" xfId="254"/>
    <cellStyle name="Финансовый 4 4" xfId="255"/>
    <cellStyle name="Финансовый 5" xfId="256"/>
    <cellStyle name="Финансовый 5 2" xfId="257"/>
    <cellStyle name="Финансовый 5 2 2" xfId="258"/>
    <cellStyle name="Финансовый 5 3" xfId="259"/>
    <cellStyle name="Финансовый 5 4" xfId="260"/>
    <cellStyle name="Финансовый 6" xfId="261"/>
    <cellStyle name="Финансовый 6 2" xfId="262"/>
    <cellStyle name="Финансовый 6 2 2" xfId="263"/>
    <cellStyle name="Финансовый 6 3" xfId="264"/>
    <cellStyle name="Финансовый 6 4" xfId="265"/>
    <cellStyle name="Финансовый 7" xfId="266"/>
    <cellStyle name="Финансовый 7 2" xfId="267"/>
    <cellStyle name="Финансовый 8" xfId="268"/>
    <cellStyle name="Финансовый 8 2" xfId="269"/>
    <cellStyle name="Финансовый 9" xfId="270"/>
    <cellStyle name="Финансовый 9 2" xfId="2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M15"/>
  <sheetViews>
    <sheetView tabSelected="1" view="pageBreakPreview" zoomScale="115" zoomScaleNormal="100" zoomScaleSheetLayoutView="115" workbookViewId="0">
      <selection activeCell="D15" sqref="D15"/>
    </sheetView>
  </sheetViews>
  <sheetFormatPr defaultColWidth="9.109375" defaultRowHeight="15" x14ac:dyDescent="0.3"/>
  <cols>
    <col min="1" max="1" width="73.33203125" style="6" customWidth="1"/>
    <col min="2" max="2" width="16" style="6" customWidth="1"/>
    <col min="3" max="3" width="15.44140625" style="6" customWidth="1"/>
    <col min="4" max="4" width="19.5546875" style="6" customWidth="1"/>
    <col min="5" max="5" width="19.44140625" style="6" customWidth="1"/>
    <col min="6" max="7" width="9.109375" style="6"/>
    <col min="8" max="8" width="15.44140625" style="6" bestFit="1" customWidth="1"/>
    <col min="9" max="9" width="9.109375" style="6"/>
    <col min="10" max="10" width="13.88671875" style="6" customWidth="1"/>
    <col min="11" max="11" width="14" style="6" customWidth="1"/>
    <col min="12" max="12" width="14.44140625" style="6" customWidth="1"/>
    <col min="13" max="13" width="21.109375" style="6" customWidth="1"/>
    <col min="14" max="16384" width="9.109375" style="6"/>
  </cols>
  <sheetData>
    <row r="1" spans="1:13" ht="30.75" customHeight="1" x14ac:dyDescent="0.3">
      <c r="A1" s="1" t="s">
        <v>0</v>
      </c>
      <c r="B1" s="2"/>
      <c r="C1" s="2"/>
      <c r="D1" s="2"/>
      <c r="E1" s="3" t="s">
        <v>1</v>
      </c>
      <c r="F1" s="3"/>
      <c r="G1" s="3"/>
      <c r="H1" s="3"/>
      <c r="I1" s="3"/>
      <c r="J1" s="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" t="s">
        <v>2</v>
      </c>
    </row>
    <row r="2" spans="1:13" ht="23.25" customHeight="1" x14ac:dyDescent="0.3">
      <c r="A2" s="1"/>
      <c r="B2" s="1"/>
      <c r="C2" s="7"/>
      <c r="D2" s="8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10">
        <v>522</v>
      </c>
      <c r="J2" s="9">
        <f>B15</f>
        <v>187000000</v>
      </c>
      <c r="K2" s="9">
        <f t="shared" ref="K2:L2" si="0">C15</f>
        <v>187000000</v>
      </c>
      <c r="L2" s="9">
        <f t="shared" si="0"/>
        <v>375000000</v>
      </c>
    </row>
    <row r="3" spans="1:13" ht="75" customHeight="1" x14ac:dyDescent="0.3">
      <c r="A3" s="11" t="s">
        <v>8</v>
      </c>
      <c r="B3" s="11"/>
      <c r="C3" s="11"/>
      <c r="D3" s="11"/>
      <c r="E3" s="12"/>
      <c r="F3" s="12"/>
      <c r="G3" s="12"/>
      <c r="H3" s="12"/>
      <c r="I3" s="12"/>
      <c r="J3" s="12"/>
      <c r="K3" s="12"/>
      <c r="L3" s="12"/>
    </row>
    <row r="4" spans="1:13" ht="20.25" customHeight="1" x14ac:dyDescent="0.3">
      <c r="A4" s="1" t="s">
        <v>0</v>
      </c>
      <c r="B4" s="1"/>
      <c r="C4" s="13"/>
      <c r="D4" s="13" t="s">
        <v>9</v>
      </c>
      <c r="E4" s="14"/>
      <c r="F4" s="14"/>
      <c r="G4" s="14"/>
      <c r="H4" s="14"/>
      <c r="I4" s="15"/>
      <c r="J4" s="16"/>
      <c r="K4" s="16"/>
      <c r="L4" s="16"/>
    </row>
    <row r="5" spans="1:13" ht="48.75" customHeight="1" x14ac:dyDescent="0.3">
      <c r="A5" s="17" t="s">
        <v>10</v>
      </c>
      <c r="B5" s="17" t="s">
        <v>11</v>
      </c>
      <c r="C5" s="18" t="s">
        <v>12</v>
      </c>
      <c r="D5" s="19" t="s">
        <v>13</v>
      </c>
      <c r="E5" s="20"/>
      <c r="F5" s="20"/>
      <c r="G5" s="20"/>
      <c r="H5" s="20"/>
      <c r="I5" s="20"/>
      <c r="J5" s="21"/>
      <c r="K5" s="21"/>
      <c r="L5" s="21"/>
    </row>
    <row r="6" spans="1:13" ht="15" customHeight="1" x14ac:dyDescent="0.3">
      <c r="A6" s="22" t="s">
        <v>14</v>
      </c>
      <c r="B6" s="23">
        <v>0</v>
      </c>
      <c r="C6" s="24">
        <v>50000000</v>
      </c>
      <c r="D6" s="25">
        <v>100000000</v>
      </c>
      <c r="E6" s="20"/>
      <c r="F6" s="20"/>
      <c r="G6" s="20"/>
      <c r="H6" s="20"/>
      <c r="I6" s="20"/>
      <c r="J6" s="26"/>
      <c r="K6" s="26"/>
      <c r="L6" s="26"/>
    </row>
    <row r="7" spans="1:13" ht="15" customHeight="1" x14ac:dyDescent="0.3">
      <c r="A7" s="22" t="s">
        <v>15</v>
      </c>
      <c r="B7" s="23">
        <v>0</v>
      </c>
      <c r="C7" s="24">
        <v>0</v>
      </c>
      <c r="D7" s="25">
        <v>75000000</v>
      </c>
      <c r="E7" s="20"/>
      <c r="F7" s="20"/>
      <c r="G7" s="20"/>
      <c r="H7" s="20"/>
      <c r="I7" s="20"/>
      <c r="J7" s="20"/>
      <c r="K7" s="20"/>
      <c r="L7" s="20"/>
    </row>
    <row r="8" spans="1:13" ht="15" customHeight="1" x14ac:dyDescent="0.3">
      <c r="A8" s="22" t="s">
        <v>16</v>
      </c>
      <c r="B8" s="23">
        <v>55000000</v>
      </c>
      <c r="C8" s="24">
        <v>0</v>
      </c>
      <c r="D8" s="25">
        <v>0</v>
      </c>
      <c r="E8" s="20"/>
      <c r="F8" s="20"/>
      <c r="G8" s="20"/>
      <c r="H8" s="20"/>
      <c r="I8" s="20"/>
      <c r="J8" s="20"/>
      <c r="K8" s="20"/>
      <c r="L8" s="20"/>
    </row>
    <row r="9" spans="1:13" ht="15.6" x14ac:dyDescent="0.3">
      <c r="A9" s="22" t="s">
        <v>17</v>
      </c>
      <c r="B9" s="23">
        <v>82600000</v>
      </c>
      <c r="C9" s="24">
        <v>0</v>
      </c>
      <c r="D9" s="25">
        <v>0</v>
      </c>
      <c r="E9" s="20"/>
      <c r="F9" s="20"/>
      <c r="G9" s="20"/>
      <c r="H9" s="20"/>
      <c r="I9" s="20"/>
      <c r="J9" s="20"/>
      <c r="K9" s="20"/>
      <c r="L9" s="20"/>
    </row>
    <row r="10" spans="1:13" ht="18.75" customHeight="1" x14ac:dyDescent="0.3">
      <c r="A10" s="22" t="s">
        <v>18</v>
      </c>
      <c r="B10" s="23">
        <v>0</v>
      </c>
      <c r="C10" s="24">
        <v>37000000</v>
      </c>
      <c r="D10" s="25">
        <v>0</v>
      </c>
    </row>
    <row r="11" spans="1:13" ht="21.75" customHeight="1" x14ac:dyDescent="0.3">
      <c r="A11" s="22" t="s">
        <v>19</v>
      </c>
      <c r="B11" s="23">
        <v>0</v>
      </c>
      <c r="C11" s="24">
        <v>50000000</v>
      </c>
      <c r="D11" s="25">
        <v>0</v>
      </c>
    </row>
    <row r="12" spans="1:13" ht="15.6" x14ac:dyDescent="0.3">
      <c r="A12" s="22" t="s">
        <v>20</v>
      </c>
      <c r="B12" s="23">
        <v>49400000</v>
      </c>
      <c r="C12" s="24">
        <v>0</v>
      </c>
      <c r="D12" s="25">
        <v>0</v>
      </c>
    </row>
    <row r="13" spans="1:13" ht="15.6" x14ac:dyDescent="0.3">
      <c r="A13" s="22" t="s">
        <v>21</v>
      </c>
      <c r="B13" s="23">
        <v>0</v>
      </c>
      <c r="C13" s="24">
        <v>50000000</v>
      </c>
      <c r="D13" s="25">
        <v>0</v>
      </c>
    </row>
    <row r="14" spans="1:13" ht="15.6" x14ac:dyDescent="0.3">
      <c r="A14" s="22" t="s">
        <v>22</v>
      </c>
      <c r="B14" s="23">
        <v>0</v>
      </c>
      <c r="C14" s="24">
        <v>0</v>
      </c>
      <c r="D14" s="25">
        <v>200000000</v>
      </c>
    </row>
    <row r="15" spans="1:13" ht="15.6" x14ac:dyDescent="0.3">
      <c r="A15" s="27" t="s">
        <v>1</v>
      </c>
      <c r="B15" s="28">
        <f>SUM(B6:B14)</f>
        <v>187000000</v>
      </c>
      <c r="C15" s="29">
        <f>SUM(C6:C14)</f>
        <v>187000000</v>
      </c>
      <c r="D15" s="30">
        <f>SUM(D6:D14)</f>
        <v>375000000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2.8</vt:lpstr>
      <vt:lpstr>'Таблица 2.8'!Область_печати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2022-10-21T05:55:50Z</dcterms:created>
  <dcterms:modified xsi:type="dcterms:W3CDTF">2022-10-21T05:56:03Z</dcterms:modified>
</cp:coreProperties>
</file>